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2.png" ContentType="image/png"/>
  <Override PartName="/xl/media/image1.png" ContentType="image/png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externalLinks/_rels/externalLink2.xml.rels" ContentType="application/vnd.openxmlformats-package.relationships+xml"/>
  <Override PartName="/xl/externalLinks/externalLink2.xml" ContentType="application/vnd.openxmlformats-officedocument.spreadsheetml.externalLink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NAO DES" sheetId="1" state="visible" r:id="rId2"/>
  </sheets>
  <externalReferences>
    <externalReference r:id="rId3"/>
  </externalReferences>
  <definedNames>
    <definedName function="false" hidden="false" localSheetId="0" name="_xlnm.Print_Area" vbProcedure="false">'NAO DES'!$A$1:$D$48</definedName>
    <definedName function="false" hidden="false" name="AC" vbProcedure="false">#REF!</definedName>
    <definedName function="false" hidden="false" name="COFINS" vbProcedure="false">#REF!</definedName>
    <definedName function="false" hidden="false" name="DF." vbProcedure="false">#REF!</definedName>
    <definedName function="false" hidden="false" name="G." vbProcedure="false">#REF!</definedName>
    <definedName function="false" hidden="false" name="ISS" vbProcedure="false">#REF!</definedName>
    <definedName function="false" hidden="false" name="L." vbProcedure="false">#REF!</definedName>
    <definedName function="false" hidden="false" name="PIS" vbProcedure="false">#REF!</definedName>
    <definedName function="false" hidden="false" name="PIS." vbProcedure="false">#REF!</definedName>
    <definedName function="false" hidden="false" name="R." vbProcedure="false">#REF!</definedName>
    <definedName function="false" hidden="false" name="R_" vbProcedure="false">#REF!</definedName>
    <definedName function="false" hidden="false" name="S" vbProcedure="false">#REF!</definedName>
    <definedName function="false" hidden="false" name="S.G" vbProcedure="false">#REF!</definedName>
    <definedName function="false" hidden="false" name="SG" vbProcedure="false">#REF!</definedName>
    <definedName function="false" hidden="false" name="SG." vbProcedure="false">#REF!</definedName>
    <definedName function="false" hidden="false" name="_Toc422468148" vbProcedure="false">#REF!</definedName>
    <definedName function="false" hidden="false" localSheetId="0" name="AC" vbProcedure="false">[2]EQUIPAMENTOS!$D$6</definedName>
    <definedName function="false" hidden="false" localSheetId="0" name="COFINS" vbProcedure="false">[2]EQUIPAMENTOS!$D$13</definedName>
    <definedName function="false" hidden="false" localSheetId="0" name="DF." vbProcedure="false">[2]EQUIPAMENTOS!$D$10</definedName>
    <definedName function="false" hidden="false" localSheetId="0" name="G." vbProcedure="false">[2]EQUIPAMENTOS!$D$9</definedName>
    <definedName function="false" hidden="false" localSheetId="0" name="ISS" vbProcedure="false">[1]equipamentos!#REF!</definedName>
    <definedName function="false" hidden="false" localSheetId="0" name="L." vbProcedure="false">[2]EQUIPAMENTOS!$D$11</definedName>
    <definedName function="false" hidden="false" localSheetId="0" name="PIS" vbProcedure="false">[2]EQUIPAMENTOS!$D$12</definedName>
    <definedName function="false" hidden="false" localSheetId="0" name="R." vbProcedure="false">[2]EQUIPAMENTOS!$D$8</definedName>
    <definedName function="false" hidden="false" localSheetId="0" name="S" vbProcedure="false">[2]EQUIPAMENTOS!$D$7</definedName>
    <definedName function="false" hidden="false" localSheetId="0" name="_Toc422468147" vbProcedure="false">'nao des'!#ref!</definedName>
    <definedName function="false" hidden="false" localSheetId="0" name="_Toc422468148" vbProcedure="false">'NAO DES'!$A$45</definedName>
    <definedName function="false" hidden="false" localSheetId="0" name="_xlnm.Print_Area" vbProcedure="false">'NAO DES'!$A$1:$D$48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<sst xmlns="http://schemas.openxmlformats.org/spreadsheetml/2006/main" count="34" uniqueCount="34">
  <si>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MINISTÉRIO DA DEFESA</t>
  </si>
  <si>
    <t xml:space="preserve">EXÉRCITO BRASILEIRO</t>
  </si>
  <si>
    <t xml:space="preserve">4º BATALHÃO DE ENGENHARIA DE CONSTRUÇÃO</t>
  </si>
  <si>
    <t xml:space="preserve">(4º Batalhão Ferroviário/1955)</t>
  </si>
  <si>
    <t xml:space="preserve">BATALHÃO GENERAL ARGOLO</t>
  </si>
  <si>
    <t xml:space="preserve">PROJETO BÁSICO </t>
  </si>
  <si>
    <t xml:space="preserve">PROCESSO ADMINISTRATIVO Nº 64042.009746/2022-99</t>
  </si>
  <si>
    <t xml:space="preserve">APÊNDICE 13 - COMPOSIÇÃO DO BDI</t>
  </si>
  <si>
    <t xml:space="preserve">SEGUNDO ACÓRDÃO TCU 2622/2013</t>
  </si>
  <si>
    <t xml:space="preserve">SERVIÇO: Implantação da Subestação do Destacamento Guará do 4º BEC</t>
  </si>
  <si>
    <t xml:space="preserve">Valor total da Obra sem BDI</t>
  </si>
  <si>
    <t xml:space="preserve">Valor aproximado de material</t>
  </si>
  <si>
    <t xml:space="preserve">Valor aproximado de mão de obra</t>
  </si>
  <si>
    <r>
      <rPr>
        <sz val="12"/>
        <rFont val="Calibri"/>
        <family val="2"/>
        <charset val="1"/>
      </rPr>
      <t xml:space="preserve">ISS da cidade </t>
    </r>
    <r>
      <rPr>
        <vertAlign val="superscript"/>
        <sz val="12"/>
        <color rgb="FF000000"/>
        <rFont val="Calibri"/>
        <family val="2"/>
        <charset val="1"/>
      </rPr>
      <t xml:space="preserve">(1)</t>
    </r>
  </si>
  <si>
    <t xml:space="preserve">Bahia/BA</t>
  </si>
  <si>
    <r>
      <rPr>
        <b val="true"/>
        <sz val="12"/>
        <rFont val="Calibri"/>
        <family val="2"/>
        <charset val="1"/>
      </rPr>
      <t xml:space="preserve">% ISS sobre a obra </t>
    </r>
    <r>
      <rPr>
        <vertAlign val="superscript"/>
        <sz val="12"/>
        <color rgb="FF000000"/>
        <rFont val="Calibri"/>
        <family val="2"/>
        <charset val="1"/>
      </rPr>
      <t xml:space="preserve">(2)</t>
    </r>
  </si>
  <si>
    <t xml:space="preserve">COMPOSIÇÃO DO BDI ADOTADO </t>
  </si>
  <si>
    <t xml:space="preserve">A) ADMINISTRAÇÃO CENTRAL (AC)</t>
  </si>
  <si>
    <t xml:space="preserve">B) SEGURO + GARANTIA (S+G)</t>
  </si>
  <si>
    <t xml:space="preserve">C) RISCOS (R)  </t>
  </si>
  <si>
    <t xml:space="preserve">D)DESPESAS FINANCEIRAS (DF)</t>
  </si>
  <si>
    <t xml:space="preserve">E) LUCRO (L)</t>
  </si>
  <si>
    <t xml:space="preserve">F) PIS</t>
  </si>
  <si>
    <t xml:space="preserve">G) COFINS</t>
  </si>
  <si>
    <t xml:space="preserve">H) ISS sobre a obra</t>
  </si>
  <si>
    <t xml:space="preserve">I) CPRB  (mão de obra onerada)</t>
  </si>
  <si>
    <t xml:space="preserve">TOTAL</t>
  </si>
  <si>
    <t xml:space="preserve">Fórmula utilizada:</t>
  </si>
  <si>
    <t xml:space="preserve">*PIS+COFINS+ISS sobre a obra+ CPRB (I)</t>
  </si>
  <si>
    <t xml:space="preserve">Barreiras-BA, 18 de outubro de 2022.</t>
  </si>
  <si>
    <t xml:space="preserve">MATHEUS HENRIQUE LEITE CHAVES CAMILO – 1º TEN OTT</t>
  </si>
  <si>
    <t xml:space="preserve">Engenheiro Eletricista - CREA/PB 161520952-2</t>
  </si>
  <si>
    <t xml:space="preserve">Adjunto da Seção de Obras Militares do 1º Gpt E</t>
  </si>
  <si>
    <t xml:space="preserve">Para a composição do BDI foram utilizados os valores do Médio Quartil fornecidos pelo Acórdão TCU 2622/2013 para cada item, à excessão do ISS que é municipal e da CPRB, cujo valor não é previsto por tal Acórdão.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</si>
</sst>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"/>
    <numFmt numFmtId="166" formatCode="#,##0.00"/>
    <numFmt numFmtId="167" formatCode="0%"/>
    <numFmt numFmtId="168" formatCode="0.00%"/>
  </numFmts>
  <fonts count="16">
    <font>
      <sz val="11"/>
      <color rgb="FF000000"/>
      <name val="Calibri"/>
      <family val="2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vertAlign val="superscript"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6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6" fillId="0" borderId="6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8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2" fillId="2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2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2" fillId="3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2" fillId="3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2" fillId="3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2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2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2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2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3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justify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802440</xdr:colOff>
      <xdr:row>36</xdr:row>
      <xdr:rowOff>43920</xdr:rowOff>
    </xdr:from>
    <xdr:to>
      <xdr:col>3</xdr:col>
      <xdr:colOff>635400</xdr:colOff>
      <xdr:row>39</xdr:row>
      <xdr:rowOff>17640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4002840" y="8463960"/>
          <a:ext cx="3604680" cy="5450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513360</xdr:colOff>
      <xdr:row>34</xdr:row>
      <xdr:rowOff>74520</xdr:rowOff>
    </xdr:from>
    <xdr:to>
      <xdr:col>3</xdr:col>
      <xdr:colOff>819360</xdr:colOff>
      <xdr:row>36</xdr:row>
      <xdr:rowOff>32760</xdr:rowOff>
    </xdr:to>
    <xdr:sp>
      <xdr:nvSpPr>
        <xdr:cNvPr id="1" name="CustomShape 1"/>
        <xdr:cNvSpPr/>
      </xdr:nvSpPr>
      <xdr:spPr>
        <a:xfrm flipV="1">
          <a:off x="7485480" y="8132400"/>
          <a:ext cx="306000" cy="32040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>
          <a:round/>
          <a:tailEnd len="med" type="triangle" w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2</xdr:col>
      <xdr:colOff>542880</xdr:colOff>
      <xdr:row>0</xdr:row>
      <xdr:rowOff>28440</xdr:rowOff>
    </xdr:from>
    <xdr:to>
      <xdr:col>2</xdr:col>
      <xdr:colOff>1464840</xdr:colOff>
      <xdr:row>2</xdr:row>
      <xdr:rowOff>492480</xdr:rowOff>
    </xdr:to>
    <xdr:pic>
      <xdr:nvPicPr>
        <xdr:cNvPr id="2" name="Imagem 1" descr=""/>
        <xdr:cNvPicPr/>
      </xdr:nvPicPr>
      <xdr:blipFill>
        <a:blip r:embed="rId2"/>
        <a:stretch/>
      </xdr:blipFill>
      <xdr:spPr>
        <a:xfrm>
          <a:off x="3743280" y="28440"/>
          <a:ext cx="921960" cy="82584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1" TargetMode="External"/>
</Relationships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/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65536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30" workbookViewId="0">
      <selection pane="topLeft" activeCell="J40" activeCellId="0" sqref="J40"/>
    </sheetView>
  </sheetViews>
  <sheetFormatPr defaultRowHeight="15"/>
  <cols>
    <col collapsed="false" hidden="false" max="1" min="1" style="1" width="22.0647773279352"/>
    <col collapsed="false" hidden="false" max="2" min="2" style="2" width="13.9271255060729"/>
    <col collapsed="false" hidden="false" max="3" min="3" style="1" width="42.4210526315789"/>
    <col collapsed="false" hidden="false" max="4" min="4" style="1" width="21.8542510121457"/>
    <col collapsed="false" hidden="false" max="6" min="5" style="3" width="9.10526315789474"/>
    <col collapsed="false" hidden="false" max="1025" min="7" style="1" width="9.10526315789474"/>
  </cols>
  <sheetData>
    <row r="1" s="6" customFormat="true" ht="14.25" hidden="false" customHeight="true" outlineLevel="0" collapsed="false">
      <c r="A1" s="4"/>
      <c r="B1" s="4"/>
      <c r="C1" s="4"/>
      <c r="D1" s="4"/>
      <c r="E1" s="5"/>
      <c r="F1" s="5"/>
      <c r="G1" s="5"/>
      <c r="H1" s="5"/>
      <c r="I1" s="5"/>
    </row>
    <row r="2" s="6" customFormat="true" ht="14.25" hidden="false" customHeight="true" outlineLevel="0" collapsed="false">
      <c r="A2" s="4"/>
      <c r="B2" s="4"/>
      <c r="C2" s="4"/>
      <c r="D2" s="4"/>
      <c r="E2" s="5"/>
      <c r="F2" s="5"/>
      <c r="G2" s="5"/>
      <c r="H2" s="5"/>
      <c r="I2" s="5"/>
    </row>
    <row r="3" s="6" customFormat="true" ht="41.25" hidden="false" customHeight="true" outlineLevel="0" collapsed="false">
      <c r="A3" s="4"/>
      <c r="B3" s="4"/>
      <c r="C3" s="4"/>
      <c r="D3" s="4"/>
      <c r="E3" s="5"/>
      <c r="F3" s="5"/>
      <c r="G3" s="5"/>
      <c r="H3" s="5"/>
      <c r="I3" s="5"/>
    </row>
    <row r="4" customFormat="false" ht="15.75" hidden="false" customHeight="false" outlineLevel="0" collapsed="false">
      <c r="A4" s="7" t="s">
        <v>0</v>
      </c>
      <c r="B4" s="7"/>
      <c r="C4" s="7"/>
      <c r="D4" s="7"/>
      <c r="E4" s="8"/>
      <c r="F4" s="8"/>
      <c r="G4" s="8"/>
      <c r="H4" s="8"/>
      <c r="I4" s="8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5.75" hidden="false" customHeight="false" outlineLevel="0" collapsed="false">
      <c r="A5" s="7" t="s">
        <v>1</v>
      </c>
      <c r="B5" s="7"/>
      <c r="C5" s="7"/>
      <c r="D5" s="7"/>
      <c r="E5" s="8"/>
      <c r="F5" s="8"/>
      <c r="G5" s="8"/>
      <c r="H5" s="8"/>
      <c r="I5" s="8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5.75" hidden="false" customHeight="false" outlineLevel="0" collapsed="false">
      <c r="A6" s="7" t="s">
        <v>2</v>
      </c>
      <c r="B6" s="7"/>
      <c r="C6" s="7"/>
      <c r="D6" s="7"/>
      <c r="E6" s="8"/>
      <c r="F6" s="8"/>
      <c r="G6" s="8"/>
      <c r="H6" s="8"/>
      <c r="I6" s="8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5.75" hidden="false" customHeight="false" outlineLevel="0" collapsed="false">
      <c r="A7" s="7" t="s">
        <v>3</v>
      </c>
      <c r="B7" s="7"/>
      <c r="C7" s="7"/>
      <c r="D7" s="7"/>
      <c r="E7" s="8"/>
      <c r="F7" s="8"/>
      <c r="G7" s="8"/>
      <c r="H7" s="8"/>
      <c r="I7" s="8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5.75" hidden="false" customHeight="false" outlineLevel="0" collapsed="false">
      <c r="A8" s="7" t="s">
        <v>4</v>
      </c>
      <c r="B8" s="7"/>
      <c r="C8" s="7"/>
      <c r="D8" s="7"/>
      <c r="E8" s="8"/>
      <c r="F8" s="8"/>
      <c r="G8" s="8"/>
      <c r="H8" s="8"/>
      <c r="I8" s="8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5.75" hidden="false" customHeight="false" outlineLevel="0" collapsed="false">
      <c r="A9" s="9"/>
      <c r="B9" s="9"/>
      <c r="C9" s="9"/>
      <c r="D9" s="9"/>
      <c r="E9" s="10"/>
      <c r="F9" s="8"/>
      <c r="G9" s="8"/>
      <c r="H9" s="8"/>
      <c r="I9" s="8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5.75" hidden="false" customHeight="false" outlineLevel="0" collapsed="false">
      <c r="A10" s="11" t="s">
        <v>5</v>
      </c>
      <c r="B10" s="11"/>
      <c r="C10" s="11"/>
      <c r="D10" s="11"/>
      <c r="E10" s="8"/>
      <c r="F10" s="8"/>
      <c r="G10" s="8"/>
      <c r="H10" s="8"/>
      <c r="I10" s="8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5.75" hidden="false" customHeight="false" outlineLevel="0" collapsed="false">
      <c r="A11" s="11" t="s">
        <v>6</v>
      </c>
      <c r="B11" s="11"/>
      <c r="C11" s="11"/>
      <c r="D11" s="11"/>
      <c r="E11" s="8"/>
      <c r="F11" s="8"/>
      <c r="G11" s="8"/>
      <c r="H11" s="8"/>
      <c r="I11" s="8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5.75" hidden="false" customHeight="false" outlineLevel="0" collapsed="false">
      <c r="A12" s="11"/>
      <c r="B12" s="11"/>
      <c r="C12" s="11"/>
      <c r="D12" s="11"/>
      <c r="E12" s="8"/>
      <c r="F12" s="8"/>
      <c r="G12" s="8"/>
      <c r="H12" s="8"/>
      <c r="I12" s="8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8.75" hidden="false" customHeight="false" outlineLevel="0" collapsed="false">
      <c r="A13" s="12" t="s">
        <v>7</v>
      </c>
      <c r="B13" s="12"/>
      <c r="C13" s="12"/>
      <c r="D13" s="12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8.75" hidden="false" customHeight="true" outlineLevel="0" collapsed="false">
      <c r="A14" s="13" t="s">
        <v>8</v>
      </c>
      <c r="B14" s="13"/>
      <c r="C14" s="13"/>
      <c r="D14" s="13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8.75" hidden="false" customHeight="false" outlineLevel="0" collapsed="false">
      <c r="A15" s="13"/>
      <c r="B15" s="13"/>
      <c r="C15" s="13"/>
      <c r="D15" s="13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s="6" customFormat="true" ht="15.75" hidden="false" customHeight="false" outlineLevel="0" collapsed="false">
      <c r="A16" s="14" t="s">
        <v>9</v>
      </c>
      <c r="B16" s="15"/>
      <c r="C16" s="15"/>
      <c r="D16" s="15"/>
    </row>
    <row r="17" customFormat="false" ht="16.5" hidden="false" customHeight="false" outlineLevel="0" collapsed="false">
      <c r="A17" s="16"/>
      <c r="B17" s="16"/>
      <c r="C17" s="16"/>
      <c r="D17" s="16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31.5" hidden="false" customHeight="false" outlineLevel="0" collapsed="false">
      <c r="A18" s="17" t="s">
        <v>10</v>
      </c>
      <c r="B18" s="18" t="n">
        <v>87488.68</v>
      </c>
      <c r="C18" s="19" t="n">
        <f aca="false">C19+C20</f>
        <v>1</v>
      </c>
      <c r="D18" s="2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31.5" hidden="false" customHeight="false" outlineLevel="0" collapsed="false">
      <c r="A19" s="21" t="s">
        <v>11</v>
      </c>
      <c r="B19" s="22" t="n">
        <v>75362.18</v>
      </c>
      <c r="C19" s="23" t="n">
        <f aca="false">B19/B18</f>
        <v>0.861393496850107</v>
      </c>
      <c r="D19" s="2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31.5" hidden="false" customHeight="false" outlineLevel="0" collapsed="false">
      <c r="A20" s="21" t="s">
        <v>12</v>
      </c>
      <c r="B20" s="22" t="n">
        <v>12126.5</v>
      </c>
      <c r="C20" s="23" t="n">
        <f aca="false">B20/B18</f>
        <v>0.138606503149893</v>
      </c>
      <c r="D20" s="2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30" hidden="false" customHeight="true" outlineLevel="0" collapsed="false">
      <c r="A21" s="21" t="s">
        <v>13</v>
      </c>
      <c r="B21" s="24" t="n">
        <v>0.05</v>
      </c>
      <c r="C21" s="24"/>
      <c r="D21" s="20" t="s">
        <v>14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8.75" hidden="false" customHeight="false" outlineLevel="0" collapsed="false">
      <c r="A22" s="25" t="s">
        <v>15</v>
      </c>
      <c r="B22" s="26" t="n">
        <f aca="false">B21*C20</f>
        <v>0.00693032515749466</v>
      </c>
      <c r="C22" s="26"/>
      <c r="D22" s="2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6.5" hidden="false" customHeight="true" outlineLevel="0" collapsed="false">
      <c r="A23" s="27"/>
      <c r="B23" s="27"/>
      <c r="C23" s="27"/>
      <c r="D23" s="27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6.5" hidden="false" customHeight="false" outlineLevel="0" collapsed="false">
      <c r="A24" s="28" t="s">
        <v>16</v>
      </c>
      <c r="B24" s="28"/>
      <c r="C24" s="28"/>
      <c r="D24" s="28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5.75" hidden="false" customHeight="false" outlineLevel="0" collapsed="false">
      <c r="A25" s="29"/>
      <c r="B25" s="30"/>
      <c r="C25" s="30"/>
      <c r="D25" s="31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s="36" customFormat="true" ht="15.75" hidden="false" customHeight="false" outlineLevel="0" collapsed="false">
      <c r="A26" s="32" t="s">
        <v>17</v>
      </c>
      <c r="B26" s="32"/>
      <c r="C26" s="32"/>
      <c r="D26" s="33" t="n">
        <v>0.04</v>
      </c>
      <c r="E26" s="34"/>
      <c r="F26" s="35"/>
    </row>
    <row r="27" s="36" customFormat="true" ht="15.75" hidden="false" customHeight="false" outlineLevel="0" collapsed="false">
      <c r="A27" s="32" t="s">
        <v>18</v>
      </c>
      <c r="B27" s="32"/>
      <c r="C27" s="32"/>
      <c r="D27" s="33" t="n">
        <v>0.008</v>
      </c>
      <c r="E27" s="34"/>
      <c r="F27" s="35"/>
    </row>
    <row r="28" customFormat="false" ht="15.75" hidden="false" customHeight="false" outlineLevel="0" collapsed="false">
      <c r="A28" s="37" t="s">
        <v>19</v>
      </c>
      <c r="B28" s="37"/>
      <c r="C28" s="37"/>
      <c r="D28" s="33" t="n">
        <v>0.0127</v>
      </c>
      <c r="E28" s="34"/>
      <c r="F28" s="35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s="40" customFormat="true" ht="15.75" hidden="false" customHeight="false" outlineLevel="0" collapsed="false">
      <c r="A29" s="37" t="s">
        <v>20</v>
      </c>
      <c r="B29" s="37"/>
      <c r="C29" s="37"/>
      <c r="D29" s="33" t="n">
        <v>0.0123</v>
      </c>
      <c r="E29" s="38"/>
      <c r="F29" s="39"/>
    </row>
    <row r="30" s="40" customFormat="true" ht="15.75" hidden="false" customHeight="false" outlineLevel="0" collapsed="false">
      <c r="A30" s="37" t="s">
        <v>21</v>
      </c>
      <c r="B30" s="37"/>
      <c r="C30" s="37"/>
      <c r="D30" s="33" t="n">
        <v>0.074</v>
      </c>
      <c r="E30" s="38"/>
      <c r="F30" s="39"/>
    </row>
    <row r="31" s="40" customFormat="true" ht="15.75" hidden="false" customHeight="false" outlineLevel="0" collapsed="false">
      <c r="A31" s="37" t="s">
        <v>22</v>
      </c>
      <c r="B31" s="37"/>
      <c r="C31" s="37"/>
      <c r="D31" s="33" t="n">
        <v>0.0065</v>
      </c>
      <c r="E31" s="38"/>
      <c r="F31" s="39"/>
    </row>
    <row r="32" s="40" customFormat="true" ht="15.75" hidden="false" customHeight="false" outlineLevel="0" collapsed="false">
      <c r="A32" s="37" t="s">
        <v>23</v>
      </c>
      <c r="B32" s="37"/>
      <c r="C32" s="37"/>
      <c r="D32" s="33" t="n">
        <v>0.03</v>
      </c>
      <c r="E32" s="38"/>
      <c r="F32" s="39"/>
    </row>
    <row r="33" s="40" customFormat="true" ht="15.75" hidden="false" customHeight="false" outlineLevel="0" collapsed="false">
      <c r="A33" s="37" t="s">
        <v>24</v>
      </c>
      <c r="B33" s="37"/>
      <c r="C33" s="37"/>
      <c r="D33" s="41" t="n">
        <f aca="false">B22</f>
        <v>0.00693032515749466</v>
      </c>
      <c r="E33" s="38"/>
      <c r="F33" s="39"/>
    </row>
    <row r="34" s="40" customFormat="true" ht="16.5" hidden="false" customHeight="false" outlineLevel="0" collapsed="false">
      <c r="A34" s="42" t="s">
        <v>25</v>
      </c>
      <c r="B34" s="42"/>
      <c r="C34" s="42"/>
      <c r="D34" s="43" t="n">
        <v>0</v>
      </c>
      <c r="E34" s="38"/>
      <c r="F34" s="39"/>
    </row>
    <row r="35" s="40" customFormat="true" ht="14.25" hidden="false" customHeight="true" outlineLevel="0" collapsed="false">
      <c r="A35" s="44" t="s">
        <v>26</v>
      </c>
      <c r="B35" s="44"/>
      <c r="C35" s="44"/>
      <c r="D35" s="45" t="n">
        <f aca="false">(((1+D26+D27+D28)*(1+D29)*(1+D30))/(1-SUM(D31:D34)))-1</f>
        <v>0.205561800116515</v>
      </c>
      <c r="E35" s="38"/>
      <c r="F35" s="39"/>
    </row>
    <row r="36" s="40" customFormat="true" ht="14.25" hidden="false" customHeight="true" outlineLevel="0" collapsed="false">
      <c r="A36" s="46" t="s">
        <v>27</v>
      </c>
      <c r="B36" s="47"/>
      <c r="C36" s="48"/>
      <c r="D36" s="49"/>
      <c r="E36" s="38"/>
      <c r="F36" s="39"/>
    </row>
    <row r="37" customFormat="false" ht="15" hidden="false" customHeight="true" outlineLevel="0" collapsed="false">
      <c r="A37" s="50" t="s">
        <v>28</v>
      </c>
      <c r="B37" s="51"/>
      <c r="C37" s="52"/>
      <c r="D37" s="52"/>
      <c r="E37" s="39"/>
      <c r="F37" s="39"/>
    </row>
    <row r="38" customFormat="false" ht="15" hidden="false" customHeight="true" outlineLevel="0" collapsed="false">
      <c r="A38" s="51"/>
      <c r="B38" s="51"/>
      <c r="C38" s="52"/>
      <c r="D38" s="52"/>
      <c r="E38" s="39"/>
      <c r="F38" s="39"/>
    </row>
    <row r="39" customFormat="false" ht="15" hidden="false" customHeight="true" outlineLevel="0" collapsed="false">
      <c r="A39" s="52"/>
      <c r="B39" s="52"/>
      <c r="C39" s="52"/>
      <c r="D39" s="52"/>
      <c r="E39" s="39"/>
      <c r="F39" s="39"/>
    </row>
    <row r="40" customFormat="false" ht="15" hidden="false" customHeight="true" outlineLevel="0" collapsed="false">
      <c r="A40" s="46"/>
      <c r="B40" s="47"/>
      <c r="C40" s="48"/>
      <c r="D40" s="49"/>
      <c r="E40" s="39"/>
      <c r="F40" s="39"/>
    </row>
    <row r="41" customFormat="false" ht="15" hidden="false" customHeight="true" outlineLevel="0" collapsed="false">
      <c r="A41" s="53" t="s">
        <v>29</v>
      </c>
      <c r="B41" s="53"/>
      <c r="C41" s="53"/>
      <c r="D41" s="53"/>
      <c r="E41" s="39"/>
      <c r="F41" s="39"/>
    </row>
    <row r="42" customFormat="false" ht="15" hidden="false" customHeight="true" outlineLevel="0" collapsed="false">
      <c r="A42" s="53"/>
      <c r="B42" s="53"/>
      <c r="C42" s="53"/>
      <c r="D42" s="53"/>
      <c r="E42" s="39"/>
      <c r="F42" s="39"/>
    </row>
    <row r="43" customFormat="false" ht="32.25" hidden="false" customHeight="true" outlineLevel="0" collapsed="false">
      <c r="A43" s="54"/>
      <c r="B43" s="54"/>
      <c r="C43" s="54"/>
      <c r="D43" s="54"/>
      <c r="E43" s="39"/>
      <c r="F43" s="39"/>
    </row>
    <row r="44" customFormat="false" ht="15" hidden="false" customHeight="true" outlineLevel="0" collapsed="false">
      <c r="A44" s="55"/>
      <c r="B44" s="56" t="s">
        <v>30</v>
      </c>
      <c r="C44" s="56"/>
      <c r="D44" s="55"/>
      <c r="E44" s="39"/>
      <c r="F44" s="39"/>
    </row>
    <row r="45" customFormat="false" ht="15" hidden="false" customHeight="true" outlineLevel="0" collapsed="false">
      <c r="A45" s="57"/>
      <c r="B45" s="58" t="s">
        <v>31</v>
      </c>
      <c r="C45" s="58"/>
      <c r="D45" s="57"/>
      <c r="E45" s="39"/>
      <c r="F45" s="39"/>
    </row>
    <row r="46" customFormat="false" ht="15" hidden="false" customHeight="true" outlineLevel="0" collapsed="false">
      <c r="A46" s="57"/>
      <c r="B46" s="58" t="s">
        <v>32</v>
      </c>
      <c r="C46" s="58"/>
      <c r="D46" s="57"/>
      <c r="E46" s="39"/>
      <c r="F46" s="39"/>
    </row>
    <row r="47" customFormat="false" ht="15" hidden="false" customHeight="false" outlineLevel="0" collapsed="false">
      <c r="A47" s="59"/>
      <c r="B47" s="59"/>
      <c r="C47" s="59"/>
      <c r="D47" s="59"/>
      <c r="E47" s="39"/>
      <c r="F47" s="39"/>
    </row>
    <row r="48" customFormat="false" ht="46.5" hidden="false" customHeight="true" outlineLevel="0" collapsed="false">
      <c r="A48" s="60" t="s">
        <v>33</v>
      </c>
      <c r="B48" s="60"/>
      <c r="C48" s="60"/>
      <c r="D48" s="60"/>
      <c r="E48" s="39"/>
      <c r="F48" s="39"/>
    </row>
    <row r="1048576" customFormat="false" ht="15" hidden="false" customHeight="false" outlineLevel="0" collapsed="false"/>
  </sheetData>
  <mergeCells count="31">
    <mergeCell ref="A1:D3"/>
    <mergeCell ref="A4:D4"/>
    <mergeCell ref="A5:D5"/>
    <mergeCell ref="A6:D6"/>
    <mergeCell ref="A7:D7"/>
    <mergeCell ref="A8:D8"/>
    <mergeCell ref="A10:D10"/>
    <mergeCell ref="A11:D11"/>
    <mergeCell ref="A13:D13"/>
    <mergeCell ref="A14:D14"/>
    <mergeCell ref="B21:C21"/>
    <mergeCell ref="B22:C22"/>
    <mergeCell ref="A23:D23"/>
    <mergeCell ref="A24:D24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41:D41"/>
    <mergeCell ref="A43:D43"/>
    <mergeCell ref="B44:C44"/>
    <mergeCell ref="B45:C45"/>
    <mergeCell ref="B46:C46"/>
    <mergeCell ref="A47:D47"/>
    <mergeCell ref="A48:D48"/>
  </mergeCells>
  <printOptions headings="false" gridLines="false" gridLinesSet="true" horizontalCentered="false" verticalCentered="false"/>
  <pageMargins left="1.18125" right="0.590277777777778" top="0.7875" bottom="0.78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LibreOffice/5.1.6.2$Linux_X86_64 LibreOffice_project/10m0$Build-2</Application>
  <Company>Ministerio da Defesa - Exercito Brasileiro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2013-03-12T17:03:00Z</dcterms:created>
  <dc:creator>modelo</dc:creator>
  <dc:description/>
  <dc:language>pt-BR</dc:language>
  <cp:lastModifiedBy/>
  <cp:lastPrinted>2022-06-08T13:09:27Z</cp:lastPrinted>
  <dcterms:modified xsi:type="dcterms:W3CDTF">2022-10-18T15:25:55Z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Ministerio da Defesa - Exercito Brasileiro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KSOProductBuildVer">
    <vt:lpwstr>1033-10.2.0.7478</vt:lpwstr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